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Моздокская 3" sheetId="1" r:id="rId1"/>
  </sheets>
  <externalReferences>
    <externalReference r:id="rId2"/>
  </externalReferences>
  <definedNames>
    <definedName name="Z_6E36EA37_049E_4FAE_B719_2847CD16F858_.wvu.Cols" localSheetId="0" hidden="1">'Моздокская 3'!#REF!,'Моздокская 3'!#REF!</definedName>
    <definedName name="Z_6E36EA37_049E_4FAE_B719_2847CD16F858_.wvu.Rows" localSheetId="0" hidden="1">'Моздокская 3'!$42:$45</definedName>
    <definedName name="Z_73C0D023_21BD_4441_8EFA_957546C15799_.wvu.Cols" localSheetId="0" hidden="1">'Моздокская 3'!#REF!,'Моздокская 3'!#REF!</definedName>
    <definedName name="Z_73C0D023_21BD_4441_8EFA_957546C15799_.wvu.Rows" localSheetId="0" hidden="1">'Моздокская 3'!$42:$45</definedName>
    <definedName name="_xlnm.Print_Area" localSheetId="0">'Моздокская 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9" i="1"/>
  <c r="F15" i="1"/>
  <c r="G15" i="1"/>
  <c r="E15" i="1"/>
  <c r="F9" i="1"/>
  <c r="G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<sst xmlns="http://schemas.openxmlformats.org/spreadsheetml/2006/main" count="62" uniqueCount="53">
  <si>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</si>
  <si>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</si>
  <si>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</si>
  <si>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</si>
  <si>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</si>
  <si>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</si>
  <si>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</si>
  <si>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</si>
  <si>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</si>
  <si>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</si>
  <si>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</si>
  <si>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</si>
  <si>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</si>
  <si>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</si>
  <si>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</si>
  <si>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</si>
  <si>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</si>
  <si>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</si>
  <si>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</si>
  <si>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</si>
  <si>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</si>
  <si>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</si>
  <si>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</si>
  <si>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</si>
  <si>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</si>
  <si>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</si>
  <si>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</si>
  <si>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</si>
  <si>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</si>
  <si>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</si>
  <si>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</si>
  <si>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</si>
  <si>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</si>
  <si>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</si>
  <si>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</si>
  <si>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</si>
  <si>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</si>
  <si>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</si>
  <si>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Моздокская 3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</si>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</sst>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/>
    <xf numFmtId="0" fontId="4" fillId="2" borderId="0" xfId="0" applyFont="1" applyFill="1"/>
    <xf numFmtId="0" fontId="0" fillId="0" borderId="0" xfId="0"/>
    <xf numFmtId="0" fontId="9" fillId="0" borderId="0" xfId="0" applyFont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Fill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23">
          <cell r="W223">
            <v>38938.282727213111</v>
          </cell>
          <cell r="X223">
            <v>7964.5210478000135</v>
          </cell>
          <cell r="Y223">
            <v>36377.457600000002</v>
          </cell>
          <cell r="AA223">
            <v>0</v>
          </cell>
          <cell r="AB223">
            <v>15862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5047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Y223">
            <v>132508.47175009153</v>
          </cell>
          <cell r="BB223">
            <v>0</v>
          </cell>
          <cell r="BC223">
            <v>0</v>
          </cell>
          <cell r="CN223">
            <v>13202.097378612085</v>
          </cell>
          <cell r="CO223">
            <v>2705.8540780957615</v>
          </cell>
          <cell r="CP223">
            <v>2881.5691999999999</v>
          </cell>
          <cell r="DB223">
            <v>0</v>
          </cell>
          <cell r="DG223">
            <v>11276.137852161997</v>
          </cell>
          <cell r="DU223">
            <v>87669.772063932716</v>
          </cell>
          <cell r="DV223">
            <v>18716.354608630358</v>
          </cell>
          <cell r="DW223">
            <v>13794.0175</v>
          </cell>
          <cell r="EK223">
            <v>0</v>
          </cell>
          <cell r="EQ223">
            <v>74849.753623135344</v>
          </cell>
          <cell r="FB223">
            <v>49237.187700228249</v>
          </cell>
          <cell r="FC223">
            <v>10070.71629725303</v>
          </cell>
          <cell r="FD223">
            <v>988.05360000000007</v>
          </cell>
          <cell r="FL223">
            <v>0</v>
          </cell>
          <cell r="FS223">
            <v>35404.700774129487</v>
          </cell>
          <cell r="FX223">
            <v>45868.137096047416</v>
          </cell>
          <cell r="FY223">
            <v>9351.1067001378451</v>
          </cell>
          <cell r="FZ223">
            <v>0</v>
          </cell>
          <cell r="GG223">
            <v>3625.5389999999993</v>
          </cell>
          <cell r="GL223">
            <v>29993.093403270723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7.109375" style="1" customWidth="1"/>
    <col min="9" max="16384" width="9.109375" style="1"/>
  </cols>
  <sheetData>
    <row r="1" spans="1:7" ht="18" customHeight="1" x14ac:dyDescent="0.25">
      <c r="A1" s="40" t="s">
        <v>51</v>
      </c>
      <c r="B1" s="40"/>
      <c r="C1" s="40"/>
      <c r="D1" s="40"/>
      <c r="E1" s="40"/>
      <c r="F1" s="40"/>
      <c r="G1" s="41"/>
    </row>
    <row r="2" spans="1:7" ht="21" customHeight="1" x14ac:dyDescent="0.25">
      <c r="A2" s="42" t="s">
        <v>38</v>
      </c>
      <c r="B2" s="43"/>
      <c r="C2" s="43"/>
      <c r="D2" s="43"/>
      <c r="E2" s="43"/>
      <c r="F2" s="43"/>
      <c r="G2" s="43"/>
    </row>
    <row r="3" spans="1:7" ht="14.25" hidden="1" customHeight="1" x14ac:dyDescent="0.25">
      <c r="A3" s="44" t="s">
        <v>0</v>
      </c>
      <c r="B3" s="45"/>
      <c r="C3" s="45"/>
      <c r="D3" s="45"/>
      <c r="E3" s="2">
        <f>E4+E5</f>
        <v>0</v>
      </c>
      <c r="F3" s="3" t="s">
        <v>1</v>
      </c>
    </row>
    <row r="4" spans="1:7" ht="14.25" hidden="1" customHeight="1" x14ac:dyDescent="0.25">
      <c r="A4" s="44" t="s">
        <v>2</v>
      </c>
      <c r="B4" s="45"/>
      <c r="C4" s="45"/>
      <c r="D4" s="45"/>
      <c r="E4" s="2"/>
      <c r="F4" s="3" t="s">
        <v>1</v>
      </c>
    </row>
    <row r="5" spans="1:7" ht="14.25" hidden="1" customHeight="1" x14ac:dyDescent="0.25">
      <c r="A5" s="44" t="s">
        <v>3</v>
      </c>
      <c r="B5" s="45"/>
      <c r="C5" s="45"/>
      <c r="D5" s="45"/>
      <c r="E5" s="2"/>
      <c r="F5" s="3" t="s">
        <v>4</v>
      </c>
    </row>
    <row r="6" spans="1:7" ht="15.6" x14ac:dyDescent="0.25">
      <c r="A6" s="4"/>
      <c r="B6" s="5"/>
      <c r="C6" s="6"/>
      <c r="D6" s="7"/>
      <c r="E6" s="37" t="s">
        <v>50</v>
      </c>
      <c r="F6" s="55" t="s">
        <v>39</v>
      </c>
      <c r="G6" s="55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49" t="s">
        <v>5</v>
      </c>
      <c r="B8" s="50"/>
      <c r="C8" s="50"/>
      <c r="D8" s="51"/>
      <c r="E8" s="14" t="s">
        <v>6</v>
      </c>
      <c r="F8" s="14" t="s">
        <v>7</v>
      </c>
      <c r="G8" s="15" t="s">
        <v>40</v>
      </c>
    </row>
    <row r="9" spans="1:7" ht="15.6" x14ac:dyDescent="0.3">
      <c r="A9" s="52" t="s">
        <v>8</v>
      </c>
      <c r="B9" s="53"/>
      <c r="C9" s="53"/>
      <c r="D9" s="54"/>
      <c r="E9" s="16">
        <f>SUM(E10:E14)</f>
        <v>1904164.4399999997</v>
      </c>
      <c r="F9" s="16">
        <f t="shared" ref="F9:G9" si="0">SUM(F10:F14)</f>
        <v>1748666.25</v>
      </c>
      <c r="G9" s="16">
        <f t="shared" si="0"/>
        <v>453670.27</v>
      </c>
    </row>
    <row r="10" spans="1:7" ht="13.2" customHeight="1" x14ac:dyDescent="0.3">
      <c r="A10" s="46" t="s">
        <v>9</v>
      </c>
      <c r="B10" s="47"/>
      <c r="C10" s="47"/>
      <c r="D10" s="48"/>
      <c r="E10" s="17">
        <v>658010.97</v>
      </c>
      <c r="F10" s="17">
        <v>577548.1</v>
      </c>
      <c r="G10" s="18">
        <v>217224.82</v>
      </c>
    </row>
    <row r="11" spans="1:7" ht="14.4" customHeight="1" x14ac:dyDescent="0.3">
      <c r="A11" s="46" t="s">
        <v>10</v>
      </c>
      <c r="B11" s="47"/>
      <c r="C11" s="47"/>
      <c r="D11" s="48"/>
      <c r="E11" s="17">
        <v>515981.37</v>
      </c>
      <c r="F11" s="17">
        <v>460469.53</v>
      </c>
      <c r="G11" s="18">
        <v>90883.49</v>
      </c>
    </row>
    <row r="12" spans="1:7" ht="13.95" customHeight="1" x14ac:dyDescent="0.3">
      <c r="A12" s="46" t="s">
        <v>11</v>
      </c>
      <c r="B12" s="47"/>
      <c r="C12" s="47"/>
      <c r="D12" s="48"/>
      <c r="E12" s="30">
        <v>129796.71</v>
      </c>
      <c r="F12" s="17">
        <v>125309.89</v>
      </c>
      <c r="G12" s="18">
        <v>21491.3</v>
      </c>
    </row>
    <row r="13" spans="1:7" ht="13.5" customHeight="1" x14ac:dyDescent="0.3">
      <c r="A13" s="46" t="s">
        <v>12</v>
      </c>
      <c r="B13" s="47"/>
      <c r="C13" s="47"/>
      <c r="D13" s="48"/>
      <c r="E13" s="30">
        <v>145004.20000000001</v>
      </c>
      <c r="F13" s="17">
        <v>140287.88</v>
      </c>
      <c r="G13" s="18">
        <v>23877.09</v>
      </c>
    </row>
    <row r="14" spans="1:7" ht="14.4" customHeight="1" x14ac:dyDescent="0.3">
      <c r="A14" s="39" t="s">
        <v>13</v>
      </c>
      <c r="B14" s="39"/>
      <c r="C14" s="39"/>
      <c r="D14" s="39"/>
      <c r="E14" s="30">
        <v>455371.19</v>
      </c>
      <c r="F14" s="17">
        <v>445050.85</v>
      </c>
      <c r="G14" s="18">
        <v>100193.57</v>
      </c>
    </row>
    <row r="15" spans="1:7" ht="15.6" x14ac:dyDescent="0.3">
      <c r="A15" s="73" t="s">
        <v>41</v>
      </c>
      <c r="B15" s="74"/>
      <c r="C15" s="74"/>
      <c r="D15" s="75"/>
      <c r="E15" s="38">
        <f>SUM(E16:E19)</f>
        <v>799643.82</v>
      </c>
      <c r="F15" s="38">
        <f t="shared" ref="F15:G15" si="1">SUM(F16:F19)</f>
        <v>767279.37</v>
      </c>
      <c r="G15" s="38">
        <f t="shared" si="1"/>
        <v>171651.86</v>
      </c>
    </row>
    <row r="16" spans="1:7" ht="33.6" customHeight="1" x14ac:dyDescent="0.3">
      <c r="A16" s="76" t="s">
        <v>43</v>
      </c>
      <c r="B16" s="77"/>
      <c r="C16" s="77"/>
      <c r="D16" s="78"/>
      <c r="E16" s="30">
        <v>781237.08</v>
      </c>
      <c r="F16" s="17">
        <v>749719.27</v>
      </c>
      <c r="G16" s="18">
        <v>168478.02</v>
      </c>
    </row>
    <row r="17" spans="1:13" ht="15.6" x14ac:dyDescent="0.3">
      <c r="A17" s="39" t="s">
        <v>44</v>
      </c>
      <c r="B17" s="39"/>
      <c r="C17" s="39"/>
      <c r="D17" s="39"/>
      <c r="E17" s="30">
        <v>2400.84</v>
      </c>
      <c r="F17" s="17">
        <v>2298.89</v>
      </c>
      <c r="G17" s="18">
        <v>392.97</v>
      </c>
    </row>
    <row r="18" spans="1:13" ht="15.6" x14ac:dyDescent="0.3">
      <c r="A18" s="39" t="s">
        <v>45</v>
      </c>
      <c r="B18" s="39"/>
      <c r="C18" s="39"/>
      <c r="D18" s="39"/>
      <c r="E18" s="30"/>
      <c r="F18" s="17"/>
      <c r="G18" s="18"/>
    </row>
    <row r="19" spans="1:13" ht="15.6" x14ac:dyDescent="0.3">
      <c r="A19" s="39" t="s">
        <v>46</v>
      </c>
      <c r="B19" s="39"/>
      <c r="C19" s="39"/>
      <c r="D19" s="39"/>
      <c r="E19" s="30">
        <v>16005.9</v>
      </c>
      <c r="F19" s="17">
        <v>15261.21</v>
      </c>
      <c r="G19" s="18">
        <v>2780.87</v>
      </c>
    </row>
    <row r="20" spans="1:13" ht="15.6" x14ac:dyDescent="0.3">
      <c r="A20" s="58" t="s">
        <v>14</v>
      </c>
      <c r="B20" s="58"/>
      <c r="C20" s="58"/>
      <c r="D20" s="58"/>
      <c r="E20" s="30"/>
      <c r="F20" s="17"/>
      <c r="G20" s="18"/>
    </row>
    <row r="21" spans="1:13" ht="15.6" x14ac:dyDescent="0.3">
      <c r="A21" s="39" t="s">
        <v>15</v>
      </c>
      <c r="B21" s="39"/>
      <c r="C21" s="39"/>
      <c r="D21" s="39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7"/>
      <c r="F22" s="27"/>
      <c r="G22" s="22"/>
    </row>
    <row r="23" spans="1:13" ht="15.6" x14ac:dyDescent="0.3">
      <c r="A23" s="34" t="s">
        <v>42</v>
      </c>
      <c r="B23" s="34"/>
      <c r="C23" s="34"/>
      <c r="D23" s="34"/>
      <c r="E23" s="35"/>
      <c r="F23" s="33"/>
      <c r="G23" s="32"/>
    </row>
    <row r="24" spans="1:13" ht="15.6" x14ac:dyDescent="0.3">
      <c r="A24" s="59" t="s">
        <v>52</v>
      </c>
      <c r="B24" s="59"/>
      <c r="C24" s="59"/>
      <c r="D24" s="59"/>
      <c r="E24" s="59"/>
      <c r="F24" s="17">
        <v>184266.45634065964</v>
      </c>
      <c r="G24" s="19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66">
        <f>SUM(F27:F31)</f>
        <v>231650.73312510466</v>
      </c>
    </row>
    <row r="26" spans="1:13" ht="28.5" customHeight="1" x14ac:dyDescent="0.25">
      <c r="A26" s="63"/>
      <c r="B26" s="64"/>
      <c r="C26" s="64"/>
      <c r="D26" s="64"/>
      <c r="E26" s="65"/>
      <c r="F26" s="67"/>
    </row>
    <row r="27" spans="1:13" ht="15.6" hidden="1" x14ac:dyDescent="0.3">
      <c r="A27" s="56" t="s">
        <v>16</v>
      </c>
      <c r="B27" s="57"/>
      <c r="C27" s="57"/>
      <c r="D27" s="57"/>
      <c r="E27" s="69"/>
      <c r="F27" s="23">
        <f>'[1]УК ВР декабрь нар'!W223</f>
        <v>38938.282727213111</v>
      </c>
      <c r="M27" s="31"/>
    </row>
    <row r="28" spans="1:13" ht="15.6" hidden="1" x14ac:dyDescent="0.3">
      <c r="A28" s="56" t="s">
        <v>31</v>
      </c>
      <c r="B28" s="57"/>
      <c r="C28" s="57"/>
      <c r="D28" s="57"/>
      <c r="E28" s="69"/>
      <c r="F28" s="23">
        <f>'[1]УК ВР декабрь нар'!X223</f>
        <v>7964.5210478000135</v>
      </c>
    </row>
    <row r="29" spans="1:13" ht="15.6" hidden="1" x14ac:dyDescent="0.3">
      <c r="A29" s="56" t="s">
        <v>18</v>
      </c>
      <c r="B29" s="57"/>
      <c r="C29" s="57"/>
      <c r="D29" s="57"/>
      <c r="E29" s="69"/>
      <c r="F29" s="23">
        <f>'[1]УК ВР декабрь нар'!Y223</f>
        <v>36377.457600000002</v>
      </c>
    </row>
    <row r="30" spans="1:13" ht="15.6" hidden="1" x14ac:dyDescent="0.3">
      <c r="A30" s="56" t="s">
        <v>19</v>
      </c>
      <c r="B30" s="57"/>
      <c r="C30" s="57"/>
      <c r="D30" s="57"/>
      <c r="E30" s="69"/>
      <c r="F30" s="23">
        <f>'[1]УК ВР декабрь нар'!AA223+'[1]УК ВР декабрь нар'!AB223+'[1]УК ВР декабрь нар'!AC223+'[1]УК ВР декабрь нар'!AD223+'[1]УК ВР декабрь нар'!AE223+'[1]УК ВР декабрь нар'!AF223+'[1]УК ВР декабрь нар'!AG223+'[1]УК ВР декабрь нар'!AH223+'[1]УК ВР декабрь нар'!AJ223+'[1]УК ВР декабрь нар'!AL223+'[1]УК ВР декабрь нар'!AN223+'[1]УК ВР декабрь нар'!AO223+'[1]УК ВР декабрь нар'!AP223+'[1]УК ВР декабрь нар'!AQ223+'[1]УК ВР декабрь нар'!AR223+'[1]УК ВР декабрь нар'!AT223</f>
        <v>15862</v>
      </c>
    </row>
    <row r="31" spans="1:13" ht="36.75" hidden="1" customHeight="1" x14ac:dyDescent="0.3">
      <c r="A31" s="70" t="s">
        <v>32</v>
      </c>
      <c r="B31" s="71"/>
      <c r="C31" s="71"/>
      <c r="D31" s="71"/>
      <c r="E31" s="72"/>
      <c r="F31" s="23">
        <f>'[1]УК ВР декабрь нар'!AY223</f>
        <v>132508.47175009153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66">
        <f>SUM(F34:F38)+27511.9</f>
        <v>257654.45630456824</v>
      </c>
    </row>
    <row r="33" spans="1:13" ht="33" customHeight="1" x14ac:dyDescent="0.25">
      <c r="A33" s="63"/>
      <c r="B33" s="64"/>
      <c r="C33" s="64"/>
      <c r="D33" s="64"/>
      <c r="E33" s="65"/>
      <c r="F33" s="67"/>
    </row>
    <row r="34" spans="1:13" ht="15.6" hidden="1" x14ac:dyDescent="0.3">
      <c r="A34" s="68" t="s">
        <v>16</v>
      </c>
      <c r="B34" s="68"/>
      <c r="C34" s="68"/>
      <c r="D34" s="68"/>
      <c r="E34" s="68"/>
      <c r="F34" s="23">
        <f>'[1]УК ВР декабрь нар'!CN223+'[1]УК ВР декабрь нар'!DU223</f>
        <v>100871.8694425448</v>
      </c>
      <c r="M34" s="31"/>
    </row>
    <row r="35" spans="1:13" ht="15.6" hidden="1" x14ac:dyDescent="0.3">
      <c r="A35" s="68" t="s">
        <v>31</v>
      </c>
      <c r="B35" s="68"/>
      <c r="C35" s="68"/>
      <c r="D35" s="68"/>
      <c r="E35" s="68"/>
      <c r="F35" s="23">
        <f>'[1]УК ВР декабрь нар'!CO223+'[1]УК ВР декабрь нар'!DV223</f>
        <v>21422.208686726121</v>
      </c>
    </row>
    <row r="36" spans="1:13" ht="15.6" hidden="1" x14ac:dyDescent="0.3">
      <c r="A36" s="68" t="s">
        <v>18</v>
      </c>
      <c r="B36" s="68"/>
      <c r="C36" s="68"/>
      <c r="D36" s="68"/>
      <c r="E36" s="68"/>
      <c r="F36" s="23">
        <f>'[1]УК ВР декабрь нар'!CP223+'[1]УК ВР декабрь нар'!DW223</f>
        <v>16675.5867</v>
      </c>
    </row>
    <row r="37" spans="1:13" ht="15.6" hidden="1" x14ac:dyDescent="0.3">
      <c r="A37" s="68" t="s">
        <v>19</v>
      </c>
      <c r="B37" s="68"/>
      <c r="C37" s="68"/>
      <c r="D37" s="68"/>
      <c r="E37" s="68"/>
      <c r="F37" s="23">
        <f>'[1]УК ВР декабрь нар'!AI223+'[1]УК ВР декабрь нар'!AJ223+'[1]УК ВР декабрь нар'!AS223+'[1]УК ВР декабрь нар'!BC223+'[1]УК ВР декабрь нар'!DB223+'[1]УК ВР декабрь нар'!EK223+'[1]УК ВР декабрь нар'!AM223</f>
        <v>5047</v>
      </c>
    </row>
    <row r="38" spans="1:13" ht="39.75" hidden="1" customHeight="1" x14ac:dyDescent="0.3">
      <c r="A38" s="70" t="s">
        <v>34</v>
      </c>
      <c r="B38" s="79"/>
      <c r="C38" s="79"/>
      <c r="D38" s="79"/>
      <c r="E38" s="80"/>
      <c r="F38" s="23">
        <f>'[1]УК ВР декабрь нар'!DG223+'[1]УК ВР декабрь нар'!EQ223</f>
        <v>86125.891475297336</v>
      </c>
    </row>
    <row r="39" spans="1:13" ht="32.4" customHeight="1" x14ac:dyDescent="0.3">
      <c r="A39" s="81" t="s">
        <v>35</v>
      </c>
      <c r="B39" s="82"/>
      <c r="C39" s="82"/>
      <c r="D39" s="82"/>
      <c r="E39" s="83"/>
      <c r="F39" s="24">
        <f>SUM(F40:F48)+93632.79</f>
        <v>278171.32457106677</v>
      </c>
    </row>
    <row r="40" spans="1:13" ht="15.6" hidden="1" x14ac:dyDescent="0.3">
      <c r="A40" s="84" t="s">
        <v>20</v>
      </c>
      <c r="B40" s="85"/>
      <c r="C40" s="85"/>
      <c r="D40" s="85"/>
      <c r="E40" s="86"/>
      <c r="F40" s="23">
        <f>'[1]УК ВР декабрь нар'!FB223+'[1]УК ВР декабрь нар'!FX223</f>
        <v>95105.324796275672</v>
      </c>
      <c r="M40" s="31"/>
    </row>
    <row r="41" spans="1:13" ht="15.6" hidden="1" x14ac:dyDescent="0.3">
      <c r="A41" s="56" t="s">
        <v>31</v>
      </c>
      <c r="B41" s="57"/>
      <c r="C41" s="57"/>
      <c r="D41" s="57"/>
      <c r="E41" s="57"/>
      <c r="F41" s="23">
        <f>'[1]УК ВР декабрь нар'!FC223+'[1]УК ВР декабрь нар'!FY223</f>
        <v>19421.822997390875</v>
      </c>
    </row>
    <row r="42" spans="1:13" ht="15.6" hidden="1" customHeight="1" x14ac:dyDescent="0.3">
      <c r="A42" s="68" t="s">
        <v>21</v>
      </c>
      <c r="B42" s="68"/>
      <c r="C42" s="68"/>
      <c r="D42" s="68"/>
      <c r="E42" s="56"/>
      <c r="F42" s="23"/>
    </row>
    <row r="43" spans="1:13" ht="15.6" hidden="1" customHeight="1" x14ac:dyDescent="0.3">
      <c r="A43" s="56" t="s">
        <v>17</v>
      </c>
      <c r="B43" s="57"/>
      <c r="C43" s="57"/>
      <c r="D43" s="57"/>
      <c r="E43" s="57"/>
      <c r="F43" s="23"/>
    </row>
    <row r="44" spans="1:13" ht="15.6" hidden="1" customHeight="1" x14ac:dyDescent="0.3">
      <c r="A44" s="68" t="s">
        <v>22</v>
      </c>
      <c r="B44" s="68"/>
      <c r="C44" s="68"/>
      <c r="D44" s="68"/>
      <c r="E44" s="56"/>
      <c r="F44" s="23"/>
    </row>
    <row r="45" spans="1:13" ht="15.6" hidden="1" customHeight="1" x14ac:dyDescent="0.3">
      <c r="A45" s="56" t="s">
        <v>17</v>
      </c>
      <c r="B45" s="57"/>
      <c r="C45" s="57"/>
      <c r="D45" s="57"/>
      <c r="E45" s="57"/>
      <c r="F45" s="23"/>
    </row>
    <row r="46" spans="1:13" ht="15.6" hidden="1" x14ac:dyDescent="0.3">
      <c r="A46" s="68" t="s">
        <v>18</v>
      </c>
      <c r="B46" s="68"/>
      <c r="C46" s="68"/>
      <c r="D46" s="68"/>
      <c r="E46" s="56"/>
      <c r="F46" s="23">
        <f>'[1]УК ВР декабрь нар'!FD223+'[1]УК ВР декабрь нар'!FZ223</f>
        <v>988.05360000000007</v>
      </c>
    </row>
    <row r="47" spans="1:13" ht="15.6" hidden="1" x14ac:dyDescent="0.3">
      <c r="A47" s="56" t="s">
        <v>19</v>
      </c>
      <c r="B47" s="57"/>
      <c r="C47" s="57"/>
      <c r="D47" s="57"/>
      <c r="E47" s="57"/>
      <c r="F47" s="23">
        <f>'[1]УК ВР декабрь нар'!GG223+'[1]УК ВР декабрь нар'!FL223+'[1]УК ВР декабрь нар'!BB223+'[1]УК ВР декабрь нар'!AK223</f>
        <v>3625.5389999999993</v>
      </c>
    </row>
    <row r="48" spans="1:13" ht="43.5" hidden="1" customHeight="1" x14ac:dyDescent="0.3">
      <c r="A48" s="70" t="s">
        <v>36</v>
      </c>
      <c r="B48" s="79"/>
      <c r="C48" s="79"/>
      <c r="D48" s="79"/>
      <c r="E48" s="80"/>
      <c r="F48" s="23">
        <f>'[1]УК ВР декабрь нар'!FS223+'[1]УК ВР декабрь нар'!GL223</f>
        <v>65397.79417740021</v>
      </c>
    </row>
    <row r="49" spans="1:12" ht="15.6" hidden="1" customHeight="1" x14ac:dyDescent="0.3">
      <c r="A49" s="81" t="s">
        <v>37</v>
      </c>
      <c r="B49" s="57"/>
      <c r="C49" s="57"/>
      <c r="D49" s="57"/>
      <c r="E49" s="69"/>
      <c r="F49" s="36"/>
    </row>
    <row r="50" spans="1:12" ht="15.6" x14ac:dyDescent="0.3">
      <c r="A50" s="88" t="s">
        <v>47</v>
      </c>
      <c r="B50" s="89"/>
      <c r="C50" s="89"/>
      <c r="D50" s="89"/>
      <c r="E50" s="90"/>
      <c r="F50" s="24">
        <f>F25+F32+F39+F49</f>
        <v>767476.51400073967</v>
      </c>
    </row>
    <row r="51" spans="1:12" ht="15.6" x14ac:dyDescent="0.3">
      <c r="A51" s="29" t="s">
        <v>48</v>
      </c>
      <c r="B51" s="28"/>
      <c r="C51" s="28"/>
      <c r="D51" s="28"/>
      <c r="E51" s="28"/>
      <c r="F51" s="24">
        <f>F52+F53+F54</f>
        <v>138956.04999999999</v>
      </c>
    </row>
    <row r="52" spans="1:12" ht="15.6" x14ac:dyDescent="0.3">
      <c r="A52" s="56" t="s">
        <v>23</v>
      </c>
      <c r="B52" s="57"/>
      <c r="C52" s="57"/>
      <c r="D52" s="57"/>
      <c r="E52" s="57"/>
      <c r="F52" s="23">
        <v>70872.67</v>
      </c>
    </row>
    <row r="53" spans="1:12" ht="15.6" x14ac:dyDescent="0.3">
      <c r="A53" s="56" t="s">
        <v>24</v>
      </c>
      <c r="B53" s="57"/>
      <c r="C53" s="57"/>
      <c r="D53" s="57"/>
      <c r="E53" s="57"/>
      <c r="F53" s="23">
        <v>68083.38</v>
      </c>
    </row>
    <row r="54" spans="1:12" ht="18" hidden="1" customHeight="1" x14ac:dyDescent="0.3">
      <c r="A54" s="84" t="s">
        <v>25</v>
      </c>
      <c r="B54" s="85"/>
      <c r="C54" s="85"/>
      <c r="D54" s="85"/>
      <c r="E54" s="86"/>
      <c r="F54" s="23">
        <v>0</v>
      </c>
    </row>
    <row r="55" spans="1:12" ht="15.6" x14ac:dyDescent="0.3">
      <c r="A55" s="91" t="s">
        <v>49</v>
      </c>
      <c r="B55" s="91"/>
      <c r="C55" s="91"/>
      <c r="D55" s="91"/>
      <c r="E55" s="91"/>
      <c r="F55" s="24">
        <f>F50+F51</f>
        <v>906432.56400073972</v>
      </c>
      <c r="L55" s="19"/>
    </row>
    <row r="56" spans="1:12" ht="15.6" x14ac:dyDescent="0.3">
      <c r="A56" s="59" t="s">
        <v>26</v>
      </c>
      <c r="B56" s="59"/>
      <c r="C56" s="59"/>
      <c r="D56" s="59"/>
      <c r="E56" s="59"/>
      <c r="F56" s="25">
        <f>E16</f>
        <v>781237.08</v>
      </c>
    </row>
    <row r="57" spans="1:12" ht="15.6" x14ac:dyDescent="0.3">
      <c r="A57" s="59" t="s">
        <v>27</v>
      </c>
      <c r="B57" s="59"/>
      <c r="C57" s="59"/>
      <c r="D57" s="59"/>
      <c r="E57" s="59"/>
      <c r="F57" s="24">
        <f>F16</f>
        <v>749719.27</v>
      </c>
      <c r="H57" s="26"/>
    </row>
    <row r="58" spans="1:12" ht="15.6" x14ac:dyDescent="0.3">
      <c r="A58" s="87" t="s">
        <v>28</v>
      </c>
      <c r="B58" s="87"/>
      <c r="C58" s="87"/>
      <c r="D58" s="87"/>
      <c r="E58" s="87"/>
      <c r="F58" s="24">
        <f>F24+F56-F55</f>
        <v>59070.972339919885</v>
      </c>
      <c r="H58" s="26"/>
      <c r="L58" s="19"/>
    </row>
    <row r="60" spans="1:12" x14ac:dyDescent="0.25">
      <c r="A60" s="1" t="s">
        <v>29</v>
      </c>
      <c r="F60" s="26"/>
    </row>
  </sheetData>
  <mergeCells count="54">
    <mergeCell ref="A57:E57"/>
    <mergeCell ref="A58:E58"/>
    <mergeCell ref="A49:E49"/>
    <mergeCell ref="A50:E50"/>
    <mergeCell ref="A52:E52"/>
    <mergeCell ref="A53:E53"/>
    <mergeCell ref="A54:E54"/>
    <mergeCell ref="A55:E55"/>
    <mergeCell ref="A44:E44"/>
    <mergeCell ref="A45:E45"/>
    <mergeCell ref="A15:D15"/>
    <mergeCell ref="A16:D16"/>
    <mergeCell ref="A56:E56"/>
    <mergeCell ref="A48:E48"/>
    <mergeCell ref="A37:E37"/>
    <mergeCell ref="A38:E38"/>
    <mergeCell ref="A39:E39"/>
    <mergeCell ref="A40:E40"/>
    <mergeCell ref="A46:E46"/>
    <mergeCell ref="A47:E47"/>
    <mergeCell ref="A27:E27"/>
    <mergeCell ref="A28:E28"/>
    <mergeCell ref="A41:E41"/>
    <mergeCell ref="A42:E42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3:E4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7:D17"/>
    <mergeCell ref="A8:D8"/>
    <mergeCell ref="A9:D9"/>
    <mergeCell ref="A10:D10"/>
    <mergeCell ref="A11:D11"/>
    <mergeCell ref="A12:D12"/>
    <mergeCell ref="F6:G6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Моздокская 3</vt:lpstr>
      <vt:lpstr>'Моздокская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2017-04-13T12:35:13Z</cp:lastPrinted>
  <dcterms:created xsi:type="dcterms:W3CDTF">2013-05-24T09:13:10Z</dcterms:created>
  <dcterms:modified xsi:type="dcterms:W3CDTF">2019-03-21T05:23:51Z</dcterms:modified>
</cp:coreProperties>
</file>